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6" documentId="11_2CD82731F2F0DAF1A7D5021DB89AB36119147E01" xr6:coauthVersionLast="45" xr6:coauthVersionMax="45" xr10:uidLastSave="{43883A35-AF56-47B1-A45B-521CFB7580C1}"/>
  <bookViews>
    <workbookView xWindow="28680" yWindow="-120" windowWidth="29040" windowHeight="15840" xr2:uid="{00000000-000D-0000-FFFF-FFFF00000000}"/>
  </bookViews>
  <sheets>
    <sheet name="Using IF Function" sheetId="9" r:id="rId1"/>
    <sheet name="AND OR Functions" sheetId="12" r:id="rId2"/>
    <sheet name="AND Conditional Format" sheetId="13" r:id="rId3"/>
    <sheet name="OR Conditional Format" sheetId="14" r:id="rId4"/>
    <sheet name="Sheet2" sheetId="2" state="hidden" r:id="rId5"/>
    <sheet name="Sheet3" sheetId="3" state="hidden" r:id="rId6"/>
  </sheets>
  <definedNames>
    <definedName name="_xlnm.Print_Titles" localSheetId="2">'AND Conditional Format'!#REF!</definedName>
    <definedName name="_xlnm.Print_Titles" localSheetId="1">'AND OR Functions'!#REF!</definedName>
    <definedName name="_xlnm.Print_Titles" localSheetId="3">'OR Conditional Format'!#REF!</definedName>
    <definedName name="_xlnm.Print_Titles" localSheetId="0">'Using IF Function'!#REF!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4" l="1"/>
  <c r="C24" i="14"/>
  <c r="F22" i="14"/>
  <c r="E22" i="14"/>
  <c r="G22" i="14" s="1"/>
  <c r="F21" i="14"/>
  <c r="E21" i="14"/>
  <c r="G21" i="14" s="1"/>
  <c r="F20" i="14"/>
  <c r="E20" i="14"/>
  <c r="G20" i="14" s="1"/>
  <c r="F19" i="14"/>
  <c r="E19" i="14"/>
  <c r="G19" i="14" s="1"/>
  <c r="F18" i="14"/>
  <c r="G18" i="14" s="1"/>
  <c r="E18" i="14"/>
  <c r="F17" i="14"/>
  <c r="E17" i="14"/>
  <c r="F16" i="14"/>
  <c r="E16" i="14"/>
  <c r="F15" i="14"/>
  <c r="E15" i="14"/>
  <c r="G15" i="14" s="1"/>
  <c r="F14" i="14"/>
  <c r="E14" i="14"/>
  <c r="F13" i="14"/>
  <c r="E13" i="14"/>
  <c r="G13" i="14" s="1"/>
  <c r="F12" i="14"/>
  <c r="E12" i="14"/>
  <c r="G12" i="14" s="1"/>
  <c r="F11" i="14"/>
  <c r="E11" i="14"/>
  <c r="G11" i="14" s="1"/>
  <c r="F10" i="14"/>
  <c r="G10" i="14" s="1"/>
  <c r="E10" i="14"/>
  <c r="F9" i="14"/>
  <c r="E9" i="14"/>
  <c r="F8" i="14"/>
  <c r="E8" i="14"/>
  <c r="F7" i="14"/>
  <c r="E7" i="14"/>
  <c r="D24" i="13"/>
  <c r="C24" i="13"/>
  <c r="F22" i="13"/>
  <c r="E22" i="13"/>
  <c r="F21" i="13"/>
  <c r="E21" i="13"/>
  <c r="F20" i="13"/>
  <c r="E20" i="13"/>
  <c r="F19" i="13"/>
  <c r="E19" i="13"/>
  <c r="F18" i="13"/>
  <c r="E18" i="13"/>
  <c r="F17" i="13"/>
  <c r="E17" i="13"/>
  <c r="F16" i="13"/>
  <c r="E16" i="13"/>
  <c r="F15" i="13"/>
  <c r="E15" i="13"/>
  <c r="F14" i="13"/>
  <c r="E14" i="13"/>
  <c r="F13" i="13"/>
  <c r="E13" i="13"/>
  <c r="F12" i="13"/>
  <c r="E12" i="13"/>
  <c r="F11" i="13"/>
  <c r="E11" i="13"/>
  <c r="F10" i="13"/>
  <c r="E10" i="13"/>
  <c r="F9" i="13"/>
  <c r="E9" i="13"/>
  <c r="F8" i="13"/>
  <c r="E8" i="13"/>
  <c r="F7" i="13"/>
  <c r="E7" i="13"/>
  <c r="D24" i="12"/>
  <c r="C24" i="12"/>
  <c r="F22" i="12"/>
  <c r="I22" i="12" s="1"/>
  <c r="E22" i="12"/>
  <c r="F21" i="12"/>
  <c r="I21" i="12" s="1"/>
  <c r="E21" i="12"/>
  <c r="F20" i="12"/>
  <c r="I20" i="12" s="1"/>
  <c r="E20" i="12"/>
  <c r="F19" i="12"/>
  <c r="I19" i="12" s="1"/>
  <c r="E19" i="12"/>
  <c r="F18" i="12"/>
  <c r="I18" i="12" s="1"/>
  <c r="E18" i="12"/>
  <c r="F17" i="12"/>
  <c r="I17" i="12" s="1"/>
  <c r="E17" i="12"/>
  <c r="F16" i="12"/>
  <c r="I16" i="12" s="1"/>
  <c r="E16" i="12"/>
  <c r="F15" i="12"/>
  <c r="I15" i="12" s="1"/>
  <c r="E15" i="12"/>
  <c r="F14" i="12"/>
  <c r="I14" i="12" s="1"/>
  <c r="E14" i="12"/>
  <c r="F13" i="12"/>
  <c r="I13" i="12" s="1"/>
  <c r="E13" i="12"/>
  <c r="F12" i="12"/>
  <c r="I12" i="12" s="1"/>
  <c r="E12" i="12"/>
  <c r="F11" i="12"/>
  <c r="I11" i="12" s="1"/>
  <c r="E11" i="12"/>
  <c r="F10" i="12"/>
  <c r="I10" i="12" s="1"/>
  <c r="E10" i="12"/>
  <c r="F9" i="12"/>
  <c r="I9" i="12" s="1"/>
  <c r="E9" i="12"/>
  <c r="F8" i="12"/>
  <c r="I8" i="12" s="1"/>
  <c r="E8" i="12"/>
  <c r="F7" i="12"/>
  <c r="F24" i="12" s="1"/>
  <c r="E7" i="12"/>
  <c r="H8" i="12" l="1"/>
  <c r="H10" i="12"/>
  <c r="H12" i="12"/>
  <c r="G14" i="12"/>
  <c r="H16" i="12"/>
  <c r="G18" i="12"/>
  <c r="H20" i="12"/>
  <c r="H22" i="12"/>
  <c r="G7" i="13"/>
  <c r="G9" i="13"/>
  <c r="G11" i="13"/>
  <c r="G13" i="13"/>
  <c r="G15" i="13"/>
  <c r="G17" i="13"/>
  <c r="G19" i="13"/>
  <c r="G21" i="13"/>
  <c r="G8" i="14"/>
  <c r="G17" i="14"/>
  <c r="F24" i="13"/>
  <c r="H7" i="12"/>
  <c r="H9" i="12"/>
  <c r="H11" i="12"/>
  <c r="H13" i="12"/>
  <c r="H15" i="12"/>
  <c r="H17" i="12"/>
  <c r="H19" i="12"/>
  <c r="H21" i="12"/>
  <c r="G8" i="13"/>
  <c r="G10" i="13"/>
  <c r="G12" i="13"/>
  <c r="G14" i="13"/>
  <c r="G16" i="13"/>
  <c r="G18" i="13"/>
  <c r="G20" i="13"/>
  <c r="G22" i="13"/>
  <c r="G7" i="14"/>
  <c r="G9" i="14"/>
  <c r="G14" i="14"/>
  <c r="G16" i="14"/>
  <c r="I7" i="12"/>
  <c r="H18" i="12"/>
  <c r="G21" i="12"/>
  <c r="G17" i="12"/>
  <c r="G13" i="12"/>
  <c r="G9" i="12"/>
  <c r="G10" i="12"/>
  <c r="H14" i="12"/>
  <c r="G20" i="12"/>
  <c r="G16" i="12"/>
  <c r="G12" i="12"/>
  <c r="G8" i="12"/>
  <c r="G22" i="12"/>
  <c r="G19" i="12"/>
  <c r="G15" i="12"/>
  <c r="G11" i="12"/>
  <c r="G7" i="12"/>
  <c r="F24" i="14"/>
  <c r="E7" i="9" l="1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D24" i="9" l="1"/>
  <c r="C24" i="9"/>
</calcChain>
</file>

<file path=xl/sharedStrings.xml><?xml version="1.0" encoding="utf-8"?>
<sst xmlns="http://schemas.openxmlformats.org/spreadsheetml/2006/main" count="168" uniqueCount="44">
  <si>
    <t>Insurance</t>
  </si>
  <si>
    <t>6230</t>
  </si>
  <si>
    <t>6240</t>
  </si>
  <si>
    <t>6400</t>
  </si>
  <si>
    <t>Bank Service Charges</t>
  </si>
  <si>
    <t>6550</t>
  </si>
  <si>
    <t>Payroll Expenses</t>
  </si>
  <si>
    <t>6600</t>
  </si>
  <si>
    <t>Delivery Fee</t>
  </si>
  <si>
    <t>6900</t>
  </si>
  <si>
    <t>7500</t>
  </si>
  <si>
    <t>Rent</t>
  </si>
  <si>
    <t>7553</t>
  </si>
  <si>
    <t>Equipment Repairs</t>
  </si>
  <si>
    <t>7700</t>
  </si>
  <si>
    <t>Tools and Misc. Equipment</t>
  </si>
  <si>
    <t>7751</t>
  </si>
  <si>
    <t>Gas and Electric</t>
  </si>
  <si>
    <t>7753</t>
  </si>
  <si>
    <t>Telephone</t>
  </si>
  <si>
    <t>7752</t>
  </si>
  <si>
    <t>Water</t>
  </si>
  <si>
    <t>9000</t>
  </si>
  <si>
    <t>Interest Expense</t>
  </si>
  <si>
    <t>7300</t>
  </si>
  <si>
    <t>Office Supplies</t>
  </si>
  <si>
    <t>7100</t>
  </si>
  <si>
    <t>Equipment rental</t>
  </si>
  <si>
    <t>7200</t>
  </si>
  <si>
    <t>Miscellaneous</t>
  </si>
  <si>
    <t>Auto Maintenance</t>
  </si>
  <si>
    <t>Auto Fuel</t>
  </si>
  <si>
    <t>Larry's Landscaping Services</t>
  </si>
  <si>
    <t>Baton Rouge Location</t>
  </si>
  <si>
    <t>Budget</t>
  </si>
  <si>
    <t>Actual</t>
  </si>
  <si>
    <t>Actual to Budget Performance</t>
  </si>
  <si>
    <t>Total Operating Expenses</t>
  </si>
  <si>
    <t>% Variance</t>
  </si>
  <si>
    <t>$ Variance</t>
  </si>
  <si>
    <t>'AND'</t>
  </si>
  <si>
    <t>'OR'</t>
  </si>
  <si>
    <t>'NOT'</t>
  </si>
  <si>
    <t>For the Month Ended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</si>
</sst>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;\-#,##0.00"/>
    <numFmt numFmtId="165" formatCode="_(* #,##0_);_(* \(#,##0\);_(* &quot;-&quot;??_);_(@_)"/>
    <numFmt numFmtId="166" formatCode="_(&quot;$&quot;* #,##0.00_);_(&quot;$&quot;* \(#,##0.00\);_(&quot;$&quot;* 0.00_);_(@_)"/>
    <numFmt numFmtId="167" formatCode="_(* 0.00%_);_(* \(0.00%\);_(* 0.00%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1"/>
      <name val="Cambria"/>
      <family val="1"/>
      <scheme val="major"/>
    </font>
    <font>
      <sz val="10"/>
      <name val="Arial"/>
      <family val="2"/>
    </font>
    <font>
      <sz val="11"/>
      <name val="Arial"/>
      <family val="2"/>
    </font>
    <font>
      <u val="singleAccounting"/>
      <sz val="11"/>
      <name val="Calibri"/>
      <family val="2"/>
      <scheme val="minor"/>
    </font>
    <font>
      <u val="doubleAccounting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49" fontId="3" fillId="0" borderId="0" xfId="0" applyNumberFormat="1" applyFont="1"/>
    <xf numFmtId="0" fontId="4" fillId="0" borderId="0" xfId="0" applyFont="1"/>
    <xf numFmtId="165" fontId="4" fillId="0" borderId="0" xfId="1" applyNumberFormat="1" applyFont="1" applyBorder="1"/>
    <xf numFmtId="49" fontId="4" fillId="0" borderId="0" xfId="0" applyNumberFormat="1" applyFont="1"/>
    <xf numFmtId="0" fontId="4" fillId="0" borderId="0" xfId="0" quotePrefix="1" applyFont="1"/>
    <xf numFmtId="0" fontId="3" fillId="0" borderId="0" xfId="0" applyNumberFormat="1" applyFont="1"/>
    <xf numFmtId="0" fontId="4" fillId="0" borderId="0" xfId="0" applyNumberFormat="1" applyFont="1"/>
    <xf numFmtId="164" fontId="4" fillId="0" borderId="0" xfId="0" applyNumberFormat="1" applyFont="1" applyBorder="1"/>
    <xf numFmtId="0" fontId="4" fillId="0" borderId="0" xfId="0" applyFont="1" applyBorder="1"/>
    <xf numFmtId="43" fontId="5" fillId="0" borderId="0" xfId="1" applyFont="1" applyBorder="1" applyAlignment="1">
      <alignment horizontal="center"/>
    </xf>
    <xf numFmtId="0" fontId="4" fillId="0" borderId="0" xfId="0" applyNumberFormat="1" applyFont="1" applyBorder="1"/>
    <xf numFmtId="10" fontId="4" fillId="0" borderId="0" xfId="3" applyNumberFormat="1" applyFont="1"/>
    <xf numFmtId="0" fontId="0" fillId="0" borderId="0" xfId="0" quotePrefix="1"/>
    <xf numFmtId="0" fontId="4" fillId="0" borderId="0" xfId="0" applyFont="1"/>
    <xf numFmtId="44" fontId="4" fillId="0" borderId="0" xfId="2" applyNumberFormat="1" applyFont="1" applyBorder="1"/>
    <xf numFmtId="44" fontId="4" fillId="0" borderId="0" xfId="1" applyNumberFormat="1" applyFont="1" applyBorder="1"/>
    <xf numFmtId="44" fontId="4" fillId="0" borderId="1" xfId="2" applyNumberFormat="1" applyFont="1" applyBorder="1"/>
    <xf numFmtId="43" fontId="4" fillId="0" borderId="0" xfId="1" applyFont="1" applyBorder="1"/>
    <xf numFmtId="43" fontId="4" fillId="0" borderId="0" xfId="1" applyFont="1"/>
    <xf numFmtId="43" fontId="4" fillId="0" borderId="2" xfId="1" applyFont="1" applyBorder="1"/>
    <xf numFmtId="43" fontId="5" fillId="0" borderId="0" xfId="1" applyFont="1" applyFill="1" applyBorder="1" applyAlignment="1">
      <alignment horizontal="center"/>
    </xf>
    <xf numFmtId="0" fontId="10" fillId="0" borderId="0" xfId="0" applyFont="1"/>
    <xf numFmtId="10" fontId="4" fillId="0" borderId="0" xfId="3" quotePrefix="1" applyNumberFormat="1" applyFont="1"/>
    <xf numFmtId="43" fontId="11" fillId="0" borderId="0" xfId="1" applyFont="1" applyBorder="1"/>
    <xf numFmtId="44" fontId="12" fillId="0" borderId="0" xfId="2" applyNumberFormat="1" applyFont="1" applyBorder="1"/>
    <xf numFmtId="43" fontId="5" fillId="0" borderId="0" xfId="1" quotePrefix="1" applyFont="1" applyBorder="1" applyAlignment="1">
      <alignment horizontal="center"/>
    </xf>
    <xf numFmtId="44" fontId="4" fillId="0" borderId="0" xfId="0" applyNumberFormat="1" applyFont="1"/>
    <xf numFmtId="44" fontId="4" fillId="0" borderId="0" xfId="2" applyNumberFormat="1" applyFont="1" applyBorder="1" applyAlignment="1">
      <alignment horizontal="center"/>
    </xf>
    <xf numFmtId="0" fontId="3" fillId="0" borderId="0" xfId="0" applyNumberFormat="1" applyFont="1" applyAlignment="1">
      <alignment horizontal="left" indent="1"/>
    </xf>
    <xf numFmtId="0" fontId="7" fillId="0" borderId="0" xfId="4" applyAlignment="1">
      <alignment horizontal="centerContinuous"/>
    </xf>
    <xf numFmtId="0" fontId="8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</cellXfs>
  <cellStyles count="8">
    <cellStyle name="0.00 Currency" xfId="5" xr:uid="{00000000-0005-0000-0000-000000000000}"/>
    <cellStyle name="Accounting Percent" xfId="6" xr:uid="{00000000-0005-0000-0000-000001000000}"/>
    <cellStyle name="Comma" xfId="1" builtinId="3"/>
    <cellStyle name="Currency" xfId="2" builtinId="4"/>
    <cellStyle name="Normal" xfId="0" builtinId="0"/>
    <cellStyle name="Normal 2" xfId="7" xr:uid="{00000000-0005-0000-0000-000005000000}"/>
    <cellStyle name="Percent" xfId="3" builtinId="5"/>
    <cellStyle name="Title" xfId="4" builtinId="15"/>
  </cellStyles>
  <dxfs count="2"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190499</xdr:rowOff>
    </xdr:from>
    <xdr:to>
      <xdr:col>14</xdr:col>
      <xdr:colOff>0</xdr:colOff>
      <xdr:row>10</xdr:row>
      <xdr:rowOff>190499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915275" y="1047749"/>
          <a:ext cx="3657600" cy="11715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Highlight the range A7:F22,</a:t>
          </a:r>
          <a:r>
            <a:rPr lang="en-US" sz="1100" baseline="0"/>
            <a:t> then layer a conditional format on top.  Use the following expression to test:</a:t>
          </a:r>
        </a:p>
        <a:p>
          <a:r>
            <a:rPr lang="en-US" sz="1100" baseline="0"/>
            <a:t>'AND(ABS($E7)&gt;0.05,ABS($F7)&gt;1000)'</a:t>
          </a:r>
        </a:p>
        <a:p>
          <a:endParaRPr lang="en-US" sz="1100" baseline="0"/>
        </a:p>
        <a:p>
          <a:r>
            <a:rPr lang="en-US" sz="1100" baseline="0"/>
            <a:t>Notice BOTH conditions must be TRUE to receive the layered in format.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190499</xdr:rowOff>
    </xdr:from>
    <xdr:to>
      <xdr:col>14</xdr:col>
      <xdr:colOff>0</xdr:colOff>
      <xdr:row>10</xdr:row>
      <xdr:rowOff>190499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915275" y="1047749"/>
          <a:ext cx="3657600" cy="11715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Highlight the range A7:F22,</a:t>
          </a:r>
          <a:r>
            <a:rPr lang="en-US" sz="1100" baseline="0"/>
            <a:t> then layer a conditional format on top.  Use the following expression to test:</a:t>
          </a:r>
        </a:p>
        <a:p>
          <a:r>
            <a:rPr lang="en-US" sz="1100" baseline="0"/>
            <a:t>'OR(ABS($E7)&gt;0.05,ABS($F7)&gt;1000)'</a:t>
          </a:r>
        </a:p>
        <a:p>
          <a:endParaRPr lang="en-US" sz="1100" baseline="0"/>
        </a:p>
        <a:p>
          <a:r>
            <a:rPr lang="en-US" sz="1100" baseline="0"/>
            <a:t>Notice EITHER condition may be TRUE to receive the layered in format.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J10" sqref="J10"/>
    </sheetView>
  </sheetViews>
  <sheetFormatPr defaultRowHeight="15" x14ac:dyDescent="0.25"/>
  <cols>
    <col min="1" max="1" width="5" style="6" bestFit="1" customWidth="1"/>
    <col min="2" max="2" width="31.85546875" style="6" customWidth="1"/>
    <col min="3" max="3" width="12.85546875" style="7" customWidth="1"/>
    <col min="4" max="4" width="12.85546875" style="2" customWidth="1"/>
    <col min="5" max="5" width="12.7109375" style="2" customWidth="1"/>
    <col min="6" max="6" width="9.140625" style="2" customWidth="1"/>
    <col min="7" max="16384" width="9.140625" style="2"/>
  </cols>
  <sheetData>
    <row r="1" spans="1:11" ht="22.5" customHeight="1" x14ac:dyDescent="0.3">
      <c r="A1" s="30" t="s">
        <v>32</v>
      </c>
      <c r="B1" s="30"/>
      <c r="C1" s="30"/>
      <c r="D1" s="30"/>
      <c r="E1" s="13"/>
      <c r="F1"/>
    </row>
    <row r="2" spans="1:11" x14ac:dyDescent="0.25">
      <c r="A2" s="31" t="s">
        <v>36</v>
      </c>
      <c r="B2" s="31"/>
      <c r="C2" s="31"/>
      <c r="D2" s="31"/>
      <c r="E2" s="13"/>
      <c r="F2"/>
    </row>
    <row r="3" spans="1:11" x14ac:dyDescent="0.25">
      <c r="A3" s="31" t="s">
        <v>33</v>
      </c>
      <c r="B3" s="31"/>
      <c r="C3" s="31"/>
      <c r="D3" s="31"/>
      <c r="E3" s="13"/>
      <c r="F3"/>
    </row>
    <row r="4" spans="1:11" x14ac:dyDescent="0.25">
      <c r="A4" s="31" t="s">
        <v>43</v>
      </c>
      <c r="B4" s="31"/>
      <c r="C4" s="31"/>
      <c r="D4" s="31"/>
      <c r="G4"/>
    </row>
    <row r="5" spans="1:11" x14ac:dyDescent="0.25">
      <c r="A5" s="1"/>
      <c r="B5" s="1"/>
      <c r="C5" s="8"/>
      <c r="D5" s="9"/>
      <c r="E5" s="22"/>
      <c r="F5" s="22"/>
      <c r="G5" s="14"/>
      <c r="H5" s="14"/>
      <c r="I5" s="14"/>
    </row>
    <row r="6" spans="1:11" ht="17.25" x14ac:dyDescent="0.4">
      <c r="A6" s="1"/>
      <c r="B6" s="1"/>
      <c r="C6" s="10" t="s">
        <v>34</v>
      </c>
      <c r="D6" s="10" t="s">
        <v>35</v>
      </c>
      <c r="E6" s="21" t="s">
        <v>38</v>
      </c>
      <c r="F6" s="14"/>
      <c r="G6" s="14"/>
      <c r="H6" s="14"/>
      <c r="I6" s="14"/>
      <c r="J6" s="14"/>
      <c r="K6" s="14"/>
    </row>
    <row r="7" spans="1:11" x14ac:dyDescent="0.25">
      <c r="A7" s="14" t="s">
        <v>1</v>
      </c>
      <c r="B7" s="14" t="s">
        <v>31</v>
      </c>
      <c r="C7" s="15">
        <v>1500</v>
      </c>
      <c r="D7" s="15">
        <v>1490</v>
      </c>
      <c r="E7" s="23">
        <f t="shared" ref="E7:E22" si="0">IF($C7&lt;&gt;0,($D7-$C7)/$C7,"")</f>
        <v>-6.6666666666666671E-3</v>
      </c>
      <c r="F7" s="5"/>
      <c r="G7" s="14"/>
      <c r="H7" s="14"/>
      <c r="I7" s="14"/>
      <c r="J7" s="14"/>
      <c r="K7" s="14"/>
    </row>
    <row r="8" spans="1:11" x14ac:dyDescent="0.25">
      <c r="A8" s="14" t="s">
        <v>2</v>
      </c>
      <c r="B8" s="14" t="s">
        <v>30</v>
      </c>
      <c r="C8" s="18">
        <v>500</v>
      </c>
      <c r="D8" s="18">
        <v>520</v>
      </c>
      <c r="E8" s="23">
        <f t="shared" si="0"/>
        <v>0.04</v>
      </c>
      <c r="F8" s="14"/>
      <c r="G8" s="14"/>
      <c r="H8" s="14"/>
      <c r="I8" s="14"/>
      <c r="J8" s="14"/>
      <c r="K8" s="14"/>
    </row>
    <row r="9" spans="1:11" x14ac:dyDescent="0.25">
      <c r="A9" s="14" t="s">
        <v>3</v>
      </c>
      <c r="B9" s="14" t="s">
        <v>4</v>
      </c>
      <c r="C9" s="18">
        <v>250</v>
      </c>
      <c r="D9" s="18">
        <v>250</v>
      </c>
      <c r="E9" s="23">
        <f t="shared" si="0"/>
        <v>0</v>
      </c>
      <c r="F9" s="14"/>
      <c r="G9" s="14"/>
      <c r="H9" s="14"/>
      <c r="I9" s="14"/>
      <c r="J9" s="14"/>
      <c r="K9" s="14"/>
    </row>
    <row r="10" spans="1:11" x14ac:dyDescent="0.25">
      <c r="A10" s="14" t="s">
        <v>5</v>
      </c>
      <c r="B10" s="14" t="s">
        <v>6</v>
      </c>
      <c r="C10" s="19">
        <v>9400</v>
      </c>
      <c r="D10" s="19">
        <v>9700</v>
      </c>
      <c r="E10" s="23">
        <f t="shared" si="0"/>
        <v>3.1914893617021274E-2</v>
      </c>
      <c r="F10" s="14"/>
      <c r="G10" s="14"/>
      <c r="H10" s="14"/>
      <c r="I10" s="14"/>
      <c r="J10" s="14"/>
      <c r="K10" s="14"/>
    </row>
    <row r="11" spans="1:11" x14ac:dyDescent="0.25">
      <c r="A11" s="14" t="s">
        <v>7</v>
      </c>
      <c r="B11" s="14" t="s">
        <v>8</v>
      </c>
      <c r="C11" s="18">
        <v>1000</v>
      </c>
      <c r="D11" s="18">
        <v>980</v>
      </c>
      <c r="E11" s="23">
        <f t="shared" si="0"/>
        <v>-0.02</v>
      </c>
      <c r="F11" s="14"/>
      <c r="G11" s="14"/>
      <c r="H11" s="14"/>
      <c r="I11" s="14"/>
      <c r="J11" s="14"/>
      <c r="K11" s="14"/>
    </row>
    <row r="12" spans="1:11" x14ac:dyDescent="0.25">
      <c r="A12" s="14" t="s">
        <v>9</v>
      </c>
      <c r="B12" s="14" t="s">
        <v>0</v>
      </c>
      <c r="C12" s="18">
        <v>750</v>
      </c>
      <c r="D12" s="18">
        <v>750</v>
      </c>
      <c r="E12" s="23">
        <f t="shared" si="0"/>
        <v>0</v>
      </c>
      <c r="F12" s="14"/>
      <c r="G12" s="14"/>
      <c r="H12" s="14"/>
      <c r="I12" s="14"/>
      <c r="J12" s="14"/>
      <c r="K12" s="14"/>
    </row>
    <row r="13" spans="1:11" x14ac:dyDescent="0.25">
      <c r="A13" s="4" t="s">
        <v>26</v>
      </c>
      <c r="B13" s="4" t="s">
        <v>27</v>
      </c>
      <c r="C13" s="18">
        <v>0</v>
      </c>
      <c r="D13" s="18">
        <v>1725</v>
      </c>
      <c r="E13" s="23" t="str">
        <f t="shared" si="0"/>
        <v/>
      </c>
      <c r="F13" s="14"/>
      <c r="G13" s="14"/>
      <c r="H13" s="14"/>
      <c r="I13" s="14"/>
      <c r="J13" s="14"/>
      <c r="K13" s="14"/>
    </row>
    <row r="14" spans="1:11" x14ac:dyDescent="0.25">
      <c r="A14" s="4" t="s">
        <v>28</v>
      </c>
      <c r="B14" s="4" t="s">
        <v>29</v>
      </c>
      <c r="C14" s="18">
        <v>300</v>
      </c>
      <c r="D14" s="18">
        <v>789</v>
      </c>
      <c r="E14" s="23">
        <f t="shared" si="0"/>
        <v>1.63</v>
      </c>
      <c r="F14" s="14"/>
      <c r="G14" s="14"/>
      <c r="H14" s="14"/>
      <c r="I14" s="14"/>
      <c r="J14" s="14"/>
      <c r="K14" s="14"/>
    </row>
    <row r="15" spans="1:11" x14ac:dyDescent="0.25">
      <c r="A15" s="5" t="s">
        <v>24</v>
      </c>
      <c r="B15" s="14" t="s">
        <v>25</v>
      </c>
      <c r="C15" s="18">
        <v>150</v>
      </c>
      <c r="D15" s="18">
        <v>123</v>
      </c>
      <c r="E15" s="23">
        <f t="shared" si="0"/>
        <v>-0.18</v>
      </c>
      <c r="F15" s="14"/>
      <c r="G15" s="14"/>
      <c r="H15" s="14"/>
      <c r="I15" s="14"/>
      <c r="J15" s="14"/>
      <c r="K15" s="14"/>
    </row>
    <row r="16" spans="1:11" x14ac:dyDescent="0.25">
      <c r="A16" s="14" t="s">
        <v>10</v>
      </c>
      <c r="B16" s="14" t="s">
        <v>11</v>
      </c>
      <c r="C16" s="18">
        <v>6000</v>
      </c>
      <c r="D16" s="18">
        <v>6000</v>
      </c>
      <c r="E16" s="23">
        <f t="shared" si="0"/>
        <v>0</v>
      </c>
      <c r="F16" s="14"/>
      <c r="G16" s="14"/>
      <c r="H16" s="14"/>
      <c r="I16" s="14"/>
      <c r="J16" s="14"/>
      <c r="K16" s="14"/>
    </row>
    <row r="17" spans="1:11" x14ac:dyDescent="0.25">
      <c r="A17" s="14" t="s">
        <v>12</v>
      </c>
      <c r="B17" s="14" t="s">
        <v>13</v>
      </c>
      <c r="C17" s="18">
        <v>0</v>
      </c>
      <c r="D17" s="18">
        <v>528</v>
      </c>
      <c r="E17" s="23" t="str">
        <f t="shared" si="0"/>
        <v/>
      </c>
      <c r="F17" s="14"/>
      <c r="G17" s="14"/>
      <c r="H17" s="14"/>
      <c r="I17" s="14"/>
      <c r="J17" s="14"/>
      <c r="K17" s="14"/>
    </row>
    <row r="18" spans="1:11" x14ac:dyDescent="0.25">
      <c r="A18" s="14" t="s">
        <v>14</v>
      </c>
      <c r="B18" s="14" t="s">
        <v>15</v>
      </c>
      <c r="C18" s="18">
        <v>450</v>
      </c>
      <c r="D18" s="18">
        <v>399</v>
      </c>
      <c r="E18" s="23">
        <f t="shared" si="0"/>
        <v>-0.11333333333333333</v>
      </c>
      <c r="F18" s="14"/>
      <c r="G18" s="14"/>
      <c r="H18" s="14"/>
      <c r="I18" s="14"/>
      <c r="J18" s="14"/>
      <c r="K18" s="14"/>
    </row>
    <row r="19" spans="1:11" x14ac:dyDescent="0.25">
      <c r="A19" s="14" t="s">
        <v>16</v>
      </c>
      <c r="B19" s="14" t="s">
        <v>17</v>
      </c>
      <c r="C19" s="18">
        <v>750</v>
      </c>
      <c r="D19" s="18">
        <v>684</v>
      </c>
      <c r="E19" s="23">
        <f t="shared" si="0"/>
        <v>-8.7999999999999995E-2</v>
      </c>
      <c r="F19" s="14"/>
      <c r="G19" s="14"/>
      <c r="H19" s="14"/>
      <c r="I19" s="14"/>
      <c r="J19" s="14"/>
      <c r="K19" s="14"/>
    </row>
    <row r="20" spans="1:11" x14ac:dyDescent="0.25">
      <c r="A20" s="14" t="s">
        <v>18</v>
      </c>
      <c r="B20" s="14" t="s">
        <v>19</v>
      </c>
      <c r="C20" s="18">
        <v>150</v>
      </c>
      <c r="D20" s="18">
        <v>158</v>
      </c>
      <c r="E20" s="23">
        <f t="shared" si="0"/>
        <v>5.3333333333333337E-2</v>
      </c>
      <c r="F20" s="14"/>
      <c r="G20" s="14"/>
      <c r="H20" s="14"/>
      <c r="I20" s="14"/>
      <c r="J20" s="14"/>
      <c r="K20" s="14"/>
    </row>
    <row r="21" spans="1:11" x14ac:dyDescent="0.25">
      <c r="A21" s="14" t="s">
        <v>20</v>
      </c>
      <c r="B21" s="14" t="s">
        <v>21</v>
      </c>
      <c r="C21" s="18">
        <v>225</v>
      </c>
      <c r="D21" s="18">
        <v>222</v>
      </c>
      <c r="E21" s="23">
        <f t="shared" si="0"/>
        <v>-1.3333333333333334E-2</v>
      </c>
      <c r="F21" s="14"/>
      <c r="G21" s="14"/>
      <c r="H21" s="14"/>
      <c r="I21" s="14"/>
      <c r="J21" s="14"/>
      <c r="K21" s="14"/>
    </row>
    <row r="22" spans="1:11" x14ac:dyDescent="0.25">
      <c r="A22" s="14" t="s">
        <v>22</v>
      </c>
      <c r="B22" s="14" t="s">
        <v>23</v>
      </c>
      <c r="C22" s="20">
        <v>1050</v>
      </c>
      <c r="D22" s="20">
        <v>1035</v>
      </c>
      <c r="E22" s="23">
        <f t="shared" si="0"/>
        <v>-1.4285714285714285E-2</v>
      </c>
      <c r="F22" s="14"/>
      <c r="G22" s="14"/>
      <c r="H22" s="14"/>
      <c r="I22" s="14"/>
      <c r="J22" s="14"/>
      <c r="K22" s="14"/>
    </row>
    <row r="23" spans="1:11" x14ac:dyDescent="0.25">
      <c r="C23" s="16"/>
      <c r="D23" s="16"/>
      <c r="E23" s="14"/>
      <c r="F23" s="14"/>
      <c r="G23" s="14"/>
      <c r="H23" s="14"/>
      <c r="I23" s="14"/>
      <c r="J23" s="14"/>
      <c r="K23" s="14"/>
    </row>
    <row r="24" spans="1:11" ht="15.75" thickBot="1" x14ac:dyDescent="0.3">
      <c r="A24" s="29" t="s">
        <v>37</v>
      </c>
      <c r="B24" s="29"/>
      <c r="C24" s="17">
        <f t="shared" ref="C24" si="1">SUM(C7:C23)</f>
        <v>22475</v>
      </c>
      <c r="D24" s="17">
        <f>SUM(D7:D23)</f>
        <v>25353</v>
      </c>
      <c r="E24" s="12"/>
      <c r="F24" s="12"/>
      <c r="G24" s="14"/>
      <c r="H24" s="14"/>
      <c r="I24" s="14"/>
      <c r="J24" s="14"/>
      <c r="K24" s="14"/>
    </row>
    <row r="25" spans="1:11" ht="15.75" thickTop="1" x14ac:dyDescent="0.25">
      <c r="C25" s="3"/>
      <c r="D25" s="9"/>
      <c r="E25" s="14"/>
      <c r="F25" s="14"/>
      <c r="G25" s="14"/>
      <c r="H25" s="14"/>
      <c r="I25" s="14"/>
    </row>
    <row r="26" spans="1:11" x14ac:dyDescent="0.25">
      <c r="C26" s="11"/>
      <c r="D26" s="9"/>
      <c r="E26" s="14"/>
      <c r="F26" s="14"/>
      <c r="G26" s="14"/>
      <c r="H26" s="14"/>
      <c r="I26" s="14"/>
    </row>
    <row r="27" spans="1:11" x14ac:dyDescent="0.25">
      <c r="D27" s="14"/>
      <c r="E27" s="14"/>
      <c r="F27" s="14"/>
      <c r="G27" s="14"/>
      <c r="H27" s="14"/>
      <c r="I27" s="14"/>
    </row>
    <row r="28" spans="1:11" x14ac:dyDescent="0.25">
      <c r="D28" s="14"/>
      <c r="E28" s="14"/>
      <c r="F28" s="14"/>
      <c r="G28" s="14"/>
      <c r="H28" s="14"/>
      <c r="I28" s="14"/>
    </row>
    <row r="29" spans="1:11" x14ac:dyDescent="0.25">
      <c r="D29" s="14"/>
      <c r="E29" s="14"/>
      <c r="F29" s="14"/>
      <c r="G29" s="14"/>
      <c r="H29" s="14"/>
      <c r="I29" s="14"/>
    </row>
    <row r="30" spans="1:11" x14ac:dyDescent="0.25">
      <c r="D30" s="14"/>
      <c r="E30" s="14"/>
      <c r="F30" s="14"/>
      <c r="G30" s="14"/>
      <c r="H30" s="14"/>
      <c r="I30" s="14"/>
    </row>
  </sheetData>
  <mergeCells count="1">
    <mergeCell ref="A24:B24"/>
  </mergeCells>
  <phoneticPr fontId="2" type="noConversion"/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ignoredErrors>
    <ignoredError sqref="A7:A22" numberStoredAsText="1"/>
    <ignoredError sqref="C24:D24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zoomScaleNormal="100" workbookViewId="0">
      <selection activeCell="I7" sqref="I7"/>
    </sheetView>
  </sheetViews>
  <sheetFormatPr defaultRowHeight="15" x14ac:dyDescent="0.25"/>
  <cols>
    <col min="1" max="1" width="5" style="6" bestFit="1" customWidth="1"/>
    <col min="2" max="2" width="31.85546875" style="6" customWidth="1"/>
    <col min="3" max="3" width="14.28515625" style="7" bestFit="1" customWidth="1"/>
    <col min="4" max="4" width="14.28515625" style="14" bestFit="1" customWidth="1"/>
    <col min="5" max="5" width="12.7109375" style="14" customWidth="1"/>
    <col min="6" max="6" width="13.42578125" style="14" bestFit="1" customWidth="1"/>
    <col min="7" max="9" width="12.85546875" style="14" customWidth="1"/>
    <col min="10" max="16384" width="9.140625" style="14"/>
  </cols>
  <sheetData>
    <row r="1" spans="1:9" ht="22.5" customHeight="1" x14ac:dyDescent="0.3">
      <c r="A1" s="30" t="s">
        <v>32</v>
      </c>
      <c r="B1" s="30"/>
      <c r="C1" s="30"/>
      <c r="D1" s="30"/>
      <c r="E1" s="30"/>
      <c r="F1" s="30"/>
      <c r="G1" s="30"/>
      <c r="H1" s="30"/>
      <c r="I1" s="30"/>
    </row>
    <row r="2" spans="1:9" x14ac:dyDescent="0.25">
      <c r="A2" s="31" t="s">
        <v>36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31" t="s">
        <v>33</v>
      </c>
      <c r="B3" s="31"/>
      <c r="C3" s="31"/>
      <c r="D3" s="31"/>
      <c r="E3" s="31"/>
      <c r="F3" s="31"/>
      <c r="G3" s="31"/>
      <c r="H3" s="31"/>
      <c r="I3" s="31"/>
    </row>
    <row r="4" spans="1:9" x14ac:dyDescent="0.25">
      <c r="A4" s="31" t="s">
        <v>43</v>
      </c>
      <c r="B4" s="31"/>
      <c r="C4" s="31"/>
      <c r="D4" s="31"/>
      <c r="E4" s="31"/>
      <c r="F4" s="31"/>
      <c r="G4" s="31"/>
      <c r="H4" s="31"/>
      <c r="I4" s="31"/>
    </row>
    <row r="5" spans="1:9" x14ac:dyDescent="0.25">
      <c r="A5" s="1"/>
      <c r="B5" s="1"/>
      <c r="C5" s="8"/>
      <c r="D5" s="9"/>
      <c r="E5" s="22"/>
      <c r="F5" s="9"/>
      <c r="G5" s="9"/>
      <c r="H5" s="9"/>
      <c r="I5" s="9"/>
    </row>
    <row r="6" spans="1:9" ht="17.25" x14ac:dyDescent="0.4">
      <c r="A6" s="1"/>
      <c r="B6" s="1"/>
      <c r="C6" s="10" t="s">
        <v>34</v>
      </c>
      <c r="D6" s="10" t="s">
        <v>35</v>
      </c>
      <c r="E6" s="21" t="s">
        <v>38</v>
      </c>
      <c r="F6" s="10" t="s">
        <v>39</v>
      </c>
      <c r="G6" s="26" t="s">
        <v>40</v>
      </c>
      <c r="H6" s="26" t="s">
        <v>41</v>
      </c>
      <c r="I6" s="26" t="s">
        <v>42</v>
      </c>
    </row>
    <row r="7" spans="1:9" x14ac:dyDescent="0.25">
      <c r="A7" s="14" t="s">
        <v>1</v>
      </c>
      <c r="B7" s="14" t="s">
        <v>31</v>
      </c>
      <c r="C7" s="15">
        <v>21800</v>
      </c>
      <c r="D7" s="15">
        <v>19696.580000000002</v>
      </c>
      <c r="E7" s="23">
        <f t="shared" ref="E7:E22" si="0">IF($C7&lt;&gt;0,($D7-$C7)/$C7,"")</f>
        <v>-9.6487155963302679E-2</v>
      </c>
      <c r="F7" s="15">
        <f t="shared" ref="F7:F22" si="1">D7-C7</f>
        <v>-2103.4199999999983</v>
      </c>
      <c r="G7" s="28" t="str">
        <f t="shared" ref="G7:G22" si="2">IF(AND(ABS($E7)&gt;0.05,ABS($F7)&gt;1000),"TRUE","")</f>
        <v>TRUE</v>
      </c>
      <c r="H7" s="28" t="str">
        <f t="shared" ref="H7:H22" si="3">IF(OR(ABS($E7)&gt;0.05,ABS($F7)&gt;1000),"TRUE","")</f>
        <v>TRUE</v>
      </c>
      <c r="I7" s="28" t="str">
        <f t="shared" ref="I7:I22" si="4">IF(NOT($F7&gt;0),"TRUE","")</f>
        <v>TRUE</v>
      </c>
    </row>
    <row r="8" spans="1:9" x14ac:dyDescent="0.25">
      <c r="A8" s="14" t="s">
        <v>2</v>
      </c>
      <c r="B8" s="14" t="s">
        <v>30</v>
      </c>
      <c r="C8" s="18">
        <v>21800</v>
      </c>
      <c r="D8" s="18">
        <v>19696.580000000002</v>
      </c>
      <c r="E8" s="23">
        <f t="shared" si="0"/>
        <v>-9.6487155963302679E-2</v>
      </c>
      <c r="F8" s="18">
        <f t="shared" si="1"/>
        <v>-2103.4199999999983</v>
      </c>
      <c r="G8" s="28" t="str">
        <f t="shared" si="2"/>
        <v>TRUE</v>
      </c>
      <c r="H8" s="28" t="str">
        <f t="shared" si="3"/>
        <v>TRUE</v>
      </c>
      <c r="I8" s="28" t="str">
        <f t="shared" si="4"/>
        <v>TRUE</v>
      </c>
    </row>
    <row r="9" spans="1:9" x14ac:dyDescent="0.25">
      <c r="A9" s="14" t="s">
        <v>3</v>
      </c>
      <c r="B9" s="14" t="s">
        <v>4</v>
      </c>
      <c r="C9" s="18">
        <v>100</v>
      </c>
      <c r="D9" s="18">
        <v>89</v>
      </c>
      <c r="E9" s="23">
        <f t="shared" si="0"/>
        <v>-0.11</v>
      </c>
      <c r="F9" s="18">
        <f t="shared" si="1"/>
        <v>-11</v>
      </c>
      <c r="G9" s="28" t="str">
        <f t="shared" si="2"/>
        <v/>
      </c>
      <c r="H9" s="28" t="str">
        <f t="shared" si="3"/>
        <v>TRUE</v>
      </c>
      <c r="I9" s="28" t="str">
        <f t="shared" si="4"/>
        <v>TRUE</v>
      </c>
    </row>
    <row r="10" spans="1:9" x14ac:dyDescent="0.25">
      <c r="A10" s="14" t="s">
        <v>5</v>
      </c>
      <c r="B10" s="14" t="s">
        <v>6</v>
      </c>
      <c r="C10" s="19">
        <v>340000</v>
      </c>
      <c r="D10" s="19">
        <v>344865.36</v>
      </c>
      <c r="E10" s="23">
        <f t="shared" si="0"/>
        <v>1.4309882352941136E-2</v>
      </c>
      <c r="F10" s="19">
        <f t="shared" si="1"/>
        <v>4865.359999999986</v>
      </c>
      <c r="G10" s="28" t="str">
        <f t="shared" si="2"/>
        <v/>
      </c>
      <c r="H10" s="28" t="str">
        <f t="shared" si="3"/>
        <v>TRUE</v>
      </c>
      <c r="I10" s="28" t="str">
        <f t="shared" si="4"/>
        <v/>
      </c>
    </row>
    <row r="11" spans="1:9" x14ac:dyDescent="0.25">
      <c r="A11" s="14" t="s">
        <v>7</v>
      </c>
      <c r="B11" s="14" t="s">
        <v>8</v>
      </c>
      <c r="C11" s="18">
        <v>1500</v>
      </c>
      <c r="D11" s="18">
        <v>3292.95</v>
      </c>
      <c r="E11" s="23">
        <f t="shared" si="0"/>
        <v>1.1952999999999998</v>
      </c>
      <c r="F11" s="18">
        <f t="shared" si="1"/>
        <v>1792.9499999999998</v>
      </c>
      <c r="G11" s="28" t="str">
        <f t="shared" si="2"/>
        <v>TRUE</v>
      </c>
      <c r="H11" s="28" t="str">
        <f t="shared" si="3"/>
        <v>TRUE</v>
      </c>
      <c r="I11" s="28" t="str">
        <f t="shared" si="4"/>
        <v/>
      </c>
    </row>
    <row r="12" spans="1:9" x14ac:dyDescent="0.25">
      <c r="A12" s="14" t="s">
        <v>9</v>
      </c>
      <c r="B12" s="14" t="s">
        <v>0</v>
      </c>
      <c r="C12" s="18">
        <v>32500</v>
      </c>
      <c r="D12" s="18">
        <v>39457.85</v>
      </c>
      <c r="E12" s="23">
        <f t="shared" si="0"/>
        <v>0.21408769230769226</v>
      </c>
      <c r="F12" s="18">
        <f t="shared" si="1"/>
        <v>6957.8499999999985</v>
      </c>
      <c r="G12" s="28" t="str">
        <f t="shared" si="2"/>
        <v>TRUE</v>
      </c>
      <c r="H12" s="28" t="str">
        <f t="shared" si="3"/>
        <v>TRUE</v>
      </c>
      <c r="I12" s="28" t="str">
        <f t="shared" si="4"/>
        <v/>
      </c>
    </row>
    <row r="13" spans="1:9" x14ac:dyDescent="0.25">
      <c r="A13" s="4" t="s">
        <v>26</v>
      </c>
      <c r="B13" s="4" t="s">
        <v>27</v>
      </c>
      <c r="C13" s="18">
        <v>7300</v>
      </c>
      <c r="D13" s="18">
        <v>7373.28</v>
      </c>
      <c r="E13" s="23">
        <f t="shared" si="0"/>
        <v>1.0038356164383526E-2</v>
      </c>
      <c r="F13" s="18">
        <f t="shared" si="1"/>
        <v>73.279999999999745</v>
      </c>
      <c r="G13" s="28" t="str">
        <f t="shared" si="2"/>
        <v/>
      </c>
      <c r="H13" s="28" t="str">
        <f t="shared" si="3"/>
        <v/>
      </c>
      <c r="I13" s="28" t="str">
        <f t="shared" si="4"/>
        <v/>
      </c>
    </row>
    <row r="14" spans="1:9" x14ac:dyDescent="0.25">
      <c r="A14" s="4" t="s">
        <v>28</v>
      </c>
      <c r="B14" s="4" t="s">
        <v>29</v>
      </c>
      <c r="C14" s="18">
        <v>8000</v>
      </c>
      <c r="D14" s="18">
        <v>17227.740000000002</v>
      </c>
      <c r="E14" s="23">
        <f t="shared" si="0"/>
        <v>1.1534675000000001</v>
      </c>
      <c r="F14" s="18">
        <f t="shared" si="1"/>
        <v>9227.7400000000016</v>
      </c>
      <c r="G14" s="28" t="str">
        <f t="shared" si="2"/>
        <v>TRUE</v>
      </c>
      <c r="H14" s="28" t="str">
        <f t="shared" si="3"/>
        <v>TRUE</v>
      </c>
      <c r="I14" s="28" t="str">
        <f t="shared" si="4"/>
        <v/>
      </c>
    </row>
    <row r="15" spans="1:9" x14ac:dyDescent="0.25">
      <c r="A15" s="5" t="s">
        <v>24</v>
      </c>
      <c r="B15" s="14" t="s">
        <v>25</v>
      </c>
      <c r="C15" s="18">
        <v>18000</v>
      </c>
      <c r="D15" s="18">
        <v>17227.740000000002</v>
      </c>
      <c r="E15" s="23">
        <f t="shared" si="0"/>
        <v>-4.2903333333333245E-2</v>
      </c>
      <c r="F15" s="18">
        <f t="shared" si="1"/>
        <v>-772.2599999999984</v>
      </c>
      <c r="G15" s="28" t="str">
        <f t="shared" si="2"/>
        <v/>
      </c>
      <c r="H15" s="28" t="str">
        <f t="shared" si="3"/>
        <v/>
      </c>
      <c r="I15" s="28" t="str">
        <f t="shared" si="4"/>
        <v>TRUE</v>
      </c>
    </row>
    <row r="16" spans="1:9" x14ac:dyDescent="0.25">
      <c r="A16" s="14" t="s">
        <v>10</v>
      </c>
      <c r="B16" s="14" t="s">
        <v>11</v>
      </c>
      <c r="C16" s="18">
        <v>77000</v>
      </c>
      <c r="D16" s="18">
        <v>77373.279999999999</v>
      </c>
      <c r="E16" s="23">
        <f t="shared" si="0"/>
        <v>4.8477922077921924E-3</v>
      </c>
      <c r="F16" s="18">
        <f t="shared" si="1"/>
        <v>373.27999999999884</v>
      </c>
      <c r="G16" s="28" t="str">
        <f t="shared" si="2"/>
        <v/>
      </c>
      <c r="H16" s="28" t="str">
        <f t="shared" si="3"/>
        <v/>
      </c>
      <c r="I16" s="28" t="str">
        <f t="shared" si="4"/>
        <v/>
      </c>
    </row>
    <row r="17" spans="1:9" x14ac:dyDescent="0.25">
      <c r="A17" s="14" t="s">
        <v>12</v>
      </c>
      <c r="B17" s="14" t="s">
        <v>13</v>
      </c>
      <c r="C17" s="18">
        <v>10500</v>
      </c>
      <c r="D17" s="18">
        <v>9556.66</v>
      </c>
      <c r="E17" s="23">
        <f t="shared" si="0"/>
        <v>-8.9841904761904776E-2</v>
      </c>
      <c r="F17" s="18">
        <f t="shared" si="1"/>
        <v>-943.34000000000015</v>
      </c>
      <c r="G17" s="28" t="str">
        <f t="shared" si="2"/>
        <v/>
      </c>
      <c r="H17" s="28" t="str">
        <f t="shared" si="3"/>
        <v>TRUE</v>
      </c>
      <c r="I17" s="28" t="str">
        <f t="shared" si="4"/>
        <v>TRUE</v>
      </c>
    </row>
    <row r="18" spans="1:9" x14ac:dyDescent="0.25">
      <c r="A18" s="14" t="s">
        <v>14</v>
      </c>
      <c r="B18" s="14" t="s">
        <v>15</v>
      </c>
      <c r="C18" s="18">
        <v>3500</v>
      </c>
      <c r="D18" s="18">
        <v>3708.05</v>
      </c>
      <c r="E18" s="23">
        <f t="shared" si="0"/>
        <v>5.9442857142857193E-2</v>
      </c>
      <c r="F18" s="18">
        <f t="shared" si="1"/>
        <v>208.05000000000018</v>
      </c>
      <c r="G18" s="28" t="str">
        <f t="shared" si="2"/>
        <v/>
      </c>
      <c r="H18" s="28" t="str">
        <f t="shared" si="3"/>
        <v>TRUE</v>
      </c>
      <c r="I18" s="28" t="str">
        <f t="shared" si="4"/>
        <v/>
      </c>
    </row>
    <row r="19" spans="1:9" x14ac:dyDescent="0.25">
      <c r="A19" s="14" t="s">
        <v>16</v>
      </c>
      <c r="B19" s="14" t="s">
        <v>17</v>
      </c>
      <c r="C19" s="18">
        <v>8300</v>
      </c>
      <c r="D19" s="18">
        <v>9256</v>
      </c>
      <c r="E19" s="23">
        <f t="shared" si="0"/>
        <v>0.11518072289156626</v>
      </c>
      <c r="F19" s="18">
        <f t="shared" si="1"/>
        <v>956</v>
      </c>
      <c r="G19" s="28" t="str">
        <f t="shared" si="2"/>
        <v/>
      </c>
      <c r="H19" s="28" t="str">
        <f t="shared" si="3"/>
        <v>TRUE</v>
      </c>
      <c r="I19" s="28" t="str">
        <f t="shared" si="4"/>
        <v/>
      </c>
    </row>
    <row r="20" spans="1:9" x14ac:dyDescent="0.25">
      <c r="A20" s="14" t="s">
        <v>18</v>
      </c>
      <c r="B20" s="14" t="s">
        <v>19</v>
      </c>
      <c r="C20" s="18">
        <v>3000</v>
      </c>
      <c r="D20" s="18">
        <v>2941.22</v>
      </c>
      <c r="E20" s="23">
        <f t="shared" si="0"/>
        <v>-1.95933333333334E-2</v>
      </c>
      <c r="F20" s="18">
        <f t="shared" si="1"/>
        <v>-58.7800000000002</v>
      </c>
      <c r="G20" s="28" t="str">
        <f t="shared" si="2"/>
        <v/>
      </c>
      <c r="H20" s="28" t="str">
        <f t="shared" si="3"/>
        <v/>
      </c>
      <c r="I20" s="28" t="str">
        <f t="shared" si="4"/>
        <v>TRUE</v>
      </c>
    </row>
    <row r="21" spans="1:9" x14ac:dyDescent="0.25">
      <c r="A21" s="14" t="s">
        <v>20</v>
      </c>
      <c r="B21" s="14" t="s">
        <v>21</v>
      </c>
      <c r="C21" s="18">
        <v>1865</v>
      </c>
      <c r="D21" s="18">
        <v>1686.38</v>
      </c>
      <c r="E21" s="23">
        <f t="shared" si="0"/>
        <v>-9.5774798927613883E-2</v>
      </c>
      <c r="F21" s="18">
        <f t="shared" si="1"/>
        <v>-178.61999999999989</v>
      </c>
      <c r="G21" s="28" t="str">
        <f t="shared" si="2"/>
        <v/>
      </c>
      <c r="H21" s="28" t="str">
        <f t="shared" si="3"/>
        <v>TRUE</v>
      </c>
      <c r="I21" s="28" t="str">
        <f t="shared" si="4"/>
        <v>TRUE</v>
      </c>
    </row>
    <row r="22" spans="1:9" ht="17.25" x14ac:dyDescent="0.4">
      <c r="A22" s="14" t="s">
        <v>22</v>
      </c>
      <c r="B22" s="14" t="s">
        <v>23</v>
      </c>
      <c r="C22" s="24">
        <v>6000</v>
      </c>
      <c r="D22" s="24">
        <v>7433.98</v>
      </c>
      <c r="E22" s="23">
        <f t="shared" si="0"/>
        <v>0.23899666666666661</v>
      </c>
      <c r="F22" s="24">
        <f t="shared" si="1"/>
        <v>1433.9799999999996</v>
      </c>
      <c r="G22" s="28" t="str">
        <f t="shared" si="2"/>
        <v>TRUE</v>
      </c>
      <c r="H22" s="28" t="str">
        <f t="shared" si="3"/>
        <v>TRUE</v>
      </c>
      <c r="I22" s="28" t="str">
        <f t="shared" si="4"/>
        <v/>
      </c>
    </row>
    <row r="23" spans="1:9" x14ac:dyDescent="0.25">
      <c r="C23" s="16"/>
      <c r="D23" s="16"/>
      <c r="F23" s="16"/>
      <c r="G23" s="16"/>
      <c r="H23" s="16"/>
      <c r="I23" s="16"/>
    </row>
    <row r="24" spans="1:9" ht="17.25" x14ac:dyDescent="0.4">
      <c r="A24" s="29" t="s">
        <v>37</v>
      </c>
      <c r="B24" s="29"/>
      <c r="C24" s="25">
        <f t="shared" ref="C24" si="5">SUM(C7:C23)</f>
        <v>561165</v>
      </c>
      <c r="D24" s="25">
        <f>SUM(D7:D23)</f>
        <v>580882.65</v>
      </c>
      <c r="E24" s="12"/>
      <c r="F24" s="25">
        <f>SUM(F7:F23)</f>
        <v>19717.649999999991</v>
      </c>
      <c r="G24" s="15"/>
      <c r="H24" s="15"/>
      <c r="I24" s="15"/>
    </row>
    <row r="25" spans="1:9" x14ac:dyDescent="0.25">
      <c r="C25" s="3"/>
      <c r="D25" s="9"/>
      <c r="F25" s="9"/>
      <c r="G25" s="9"/>
      <c r="H25" s="9"/>
      <c r="I25" s="9"/>
    </row>
  </sheetData>
  <mergeCells count="1">
    <mergeCell ref="A24:B24"/>
  </mergeCells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6"/>
  <sheetViews>
    <sheetView workbookViewId="0">
      <selection activeCell="K10" sqref="K10"/>
    </sheetView>
  </sheetViews>
  <sheetFormatPr defaultRowHeight="15" x14ac:dyDescent="0.25"/>
  <cols>
    <col min="1" max="1" width="5" style="6" bestFit="1" customWidth="1"/>
    <col min="2" max="2" width="31.85546875" style="6" customWidth="1"/>
    <col min="3" max="3" width="14.28515625" style="7" bestFit="1" customWidth="1"/>
    <col min="4" max="4" width="14.28515625" style="14" bestFit="1" customWidth="1"/>
    <col min="5" max="5" width="12.7109375" style="14" customWidth="1"/>
    <col min="6" max="6" width="13.42578125" style="14" bestFit="1" customWidth="1"/>
    <col min="7" max="7" width="12.85546875" style="14" customWidth="1"/>
    <col min="8" max="8" width="14.28515625" style="14" bestFit="1" customWidth="1"/>
    <col min="9" max="16384" width="9.140625" style="14"/>
  </cols>
  <sheetData>
    <row r="1" spans="1:9" ht="22.5" customHeight="1" x14ac:dyDescent="0.3">
      <c r="A1" s="30" t="s">
        <v>32</v>
      </c>
      <c r="B1" s="30"/>
      <c r="C1" s="30"/>
      <c r="D1" s="30"/>
      <c r="E1" s="30"/>
      <c r="F1" s="30"/>
      <c r="G1" s="32"/>
      <c r="H1" s="32"/>
      <c r="I1" s="32"/>
    </row>
    <row r="2" spans="1:9" x14ac:dyDescent="0.25">
      <c r="A2" s="31" t="s">
        <v>36</v>
      </c>
      <c r="B2" s="31"/>
      <c r="C2" s="31"/>
      <c r="D2" s="31"/>
      <c r="E2" s="31"/>
      <c r="F2" s="31"/>
      <c r="G2" s="32"/>
      <c r="H2" s="32"/>
      <c r="I2" s="32"/>
    </row>
    <row r="3" spans="1:9" x14ac:dyDescent="0.25">
      <c r="A3" s="31" t="s">
        <v>33</v>
      </c>
      <c r="B3" s="31"/>
      <c r="C3" s="31"/>
      <c r="D3" s="31"/>
      <c r="E3" s="31"/>
      <c r="F3" s="31"/>
      <c r="G3" s="32"/>
      <c r="H3" s="32"/>
      <c r="I3" s="32"/>
    </row>
    <row r="4" spans="1:9" x14ac:dyDescent="0.25">
      <c r="A4" s="31" t="s">
        <v>43</v>
      </c>
      <c r="B4" s="31"/>
      <c r="C4" s="31"/>
      <c r="D4" s="31"/>
      <c r="E4" s="31"/>
      <c r="F4" s="31"/>
      <c r="G4" s="33"/>
      <c r="H4" s="32"/>
      <c r="I4" s="32"/>
    </row>
    <row r="5" spans="1:9" x14ac:dyDescent="0.25">
      <c r="A5" s="1"/>
      <c r="B5" s="1"/>
      <c r="C5" s="8"/>
      <c r="D5" s="9"/>
      <c r="E5" s="22"/>
      <c r="F5" s="9"/>
      <c r="G5" s="9"/>
    </row>
    <row r="6" spans="1:9" ht="17.25" x14ac:dyDescent="0.4">
      <c r="A6" s="1"/>
      <c r="B6" s="1"/>
      <c r="C6" s="10" t="s">
        <v>34</v>
      </c>
      <c r="D6" s="10" t="s">
        <v>35</v>
      </c>
      <c r="E6" s="21" t="s">
        <v>38</v>
      </c>
      <c r="F6" s="10" t="s">
        <v>39</v>
      </c>
      <c r="G6" s="26" t="s">
        <v>40</v>
      </c>
    </row>
    <row r="7" spans="1:9" x14ac:dyDescent="0.25">
      <c r="A7" s="14" t="s">
        <v>1</v>
      </c>
      <c r="B7" s="14" t="s">
        <v>31</v>
      </c>
      <c r="C7" s="15">
        <v>21800</v>
      </c>
      <c r="D7" s="15">
        <v>19696.580000000002</v>
      </c>
      <c r="E7" s="23">
        <f t="shared" ref="E7:E22" si="0">IF($C7&lt;&gt;0,($D7-$C7)/$C7,"")</f>
        <v>-9.6487155963302679E-2</v>
      </c>
      <c r="F7" s="15">
        <f t="shared" ref="F7:F22" si="1">D7-C7</f>
        <v>-2103.4199999999983</v>
      </c>
      <c r="G7" s="28" t="str">
        <f t="shared" ref="G7:G22" si="2">IF(AND(ABS($E7)&gt;0.05,ABS($F7)&gt;1000),"TRUE","")</f>
        <v>TRUE</v>
      </c>
      <c r="H7" s="27"/>
    </row>
    <row r="8" spans="1:9" x14ac:dyDescent="0.25">
      <c r="A8" s="14" t="s">
        <v>2</v>
      </c>
      <c r="B8" s="14" t="s">
        <v>30</v>
      </c>
      <c r="C8" s="18">
        <v>21800</v>
      </c>
      <c r="D8" s="18">
        <v>19696.580000000002</v>
      </c>
      <c r="E8" s="23">
        <f t="shared" si="0"/>
        <v>-9.6487155963302679E-2</v>
      </c>
      <c r="F8" s="18">
        <f t="shared" si="1"/>
        <v>-2103.4199999999983</v>
      </c>
      <c r="G8" s="28" t="str">
        <f t="shared" si="2"/>
        <v>TRUE</v>
      </c>
      <c r="H8" s="27"/>
    </row>
    <row r="9" spans="1:9" x14ac:dyDescent="0.25">
      <c r="A9" s="14" t="s">
        <v>3</v>
      </c>
      <c r="B9" s="14" t="s">
        <v>4</v>
      </c>
      <c r="C9" s="18">
        <v>100</v>
      </c>
      <c r="D9" s="18">
        <v>89</v>
      </c>
      <c r="E9" s="23">
        <f t="shared" si="0"/>
        <v>-0.11</v>
      </c>
      <c r="F9" s="18">
        <f t="shared" si="1"/>
        <v>-11</v>
      </c>
      <c r="G9" s="28" t="str">
        <f t="shared" si="2"/>
        <v/>
      </c>
      <c r="H9" s="27"/>
    </row>
    <row r="10" spans="1:9" x14ac:dyDescent="0.25">
      <c r="A10" s="14" t="s">
        <v>5</v>
      </c>
      <c r="B10" s="14" t="s">
        <v>6</v>
      </c>
      <c r="C10" s="19">
        <v>340000</v>
      </c>
      <c r="D10" s="19">
        <v>344865.36</v>
      </c>
      <c r="E10" s="23">
        <f t="shared" si="0"/>
        <v>1.4309882352941136E-2</v>
      </c>
      <c r="F10" s="19">
        <f t="shared" si="1"/>
        <v>4865.359999999986</v>
      </c>
      <c r="G10" s="28" t="str">
        <f t="shared" si="2"/>
        <v/>
      </c>
      <c r="H10" s="27"/>
    </row>
    <row r="11" spans="1:9" x14ac:dyDescent="0.25">
      <c r="A11" s="14" t="s">
        <v>7</v>
      </c>
      <c r="B11" s="14" t="s">
        <v>8</v>
      </c>
      <c r="C11" s="18">
        <v>1500</v>
      </c>
      <c r="D11" s="18">
        <v>3292.95</v>
      </c>
      <c r="E11" s="23">
        <f t="shared" si="0"/>
        <v>1.1952999999999998</v>
      </c>
      <c r="F11" s="18">
        <f t="shared" si="1"/>
        <v>1792.9499999999998</v>
      </c>
      <c r="G11" s="28" t="str">
        <f t="shared" si="2"/>
        <v>TRUE</v>
      </c>
      <c r="H11" s="27"/>
    </row>
    <row r="12" spans="1:9" x14ac:dyDescent="0.25">
      <c r="A12" s="14" t="s">
        <v>9</v>
      </c>
      <c r="B12" s="14" t="s">
        <v>0</v>
      </c>
      <c r="C12" s="18">
        <v>32500</v>
      </c>
      <c r="D12" s="18">
        <v>39457.85</v>
      </c>
      <c r="E12" s="23">
        <f t="shared" si="0"/>
        <v>0.21408769230769226</v>
      </c>
      <c r="F12" s="18">
        <f t="shared" si="1"/>
        <v>6957.8499999999985</v>
      </c>
      <c r="G12" s="28" t="str">
        <f t="shared" si="2"/>
        <v>TRUE</v>
      </c>
      <c r="H12" s="27"/>
    </row>
    <row r="13" spans="1:9" x14ac:dyDescent="0.25">
      <c r="A13" s="4" t="s">
        <v>26</v>
      </c>
      <c r="B13" s="4" t="s">
        <v>27</v>
      </c>
      <c r="C13" s="18">
        <v>7300</v>
      </c>
      <c r="D13" s="18">
        <v>7373.28</v>
      </c>
      <c r="E13" s="23">
        <f t="shared" si="0"/>
        <v>1.0038356164383526E-2</v>
      </c>
      <c r="F13" s="18">
        <f t="shared" si="1"/>
        <v>73.279999999999745</v>
      </c>
      <c r="G13" s="28" t="str">
        <f t="shared" si="2"/>
        <v/>
      </c>
      <c r="H13" s="27"/>
    </row>
    <row r="14" spans="1:9" x14ac:dyDescent="0.25">
      <c r="A14" s="4" t="s">
        <v>28</v>
      </c>
      <c r="B14" s="4" t="s">
        <v>29</v>
      </c>
      <c r="C14" s="18">
        <v>8000</v>
      </c>
      <c r="D14" s="18">
        <v>17227.740000000002</v>
      </c>
      <c r="E14" s="23">
        <f t="shared" si="0"/>
        <v>1.1534675000000001</v>
      </c>
      <c r="F14" s="18">
        <f t="shared" si="1"/>
        <v>9227.7400000000016</v>
      </c>
      <c r="G14" s="28" t="str">
        <f t="shared" si="2"/>
        <v>TRUE</v>
      </c>
      <c r="H14" s="27"/>
    </row>
    <row r="15" spans="1:9" x14ac:dyDescent="0.25">
      <c r="A15" s="5" t="s">
        <v>24</v>
      </c>
      <c r="B15" s="14" t="s">
        <v>25</v>
      </c>
      <c r="C15" s="18">
        <v>18000</v>
      </c>
      <c r="D15" s="18">
        <v>17227.740000000002</v>
      </c>
      <c r="E15" s="23">
        <f t="shared" si="0"/>
        <v>-4.2903333333333245E-2</v>
      </c>
      <c r="F15" s="18">
        <f t="shared" si="1"/>
        <v>-772.2599999999984</v>
      </c>
      <c r="G15" s="28" t="str">
        <f t="shared" si="2"/>
        <v/>
      </c>
      <c r="H15" s="27"/>
    </row>
    <row r="16" spans="1:9" x14ac:dyDescent="0.25">
      <c r="A16" s="14" t="s">
        <v>10</v>
      </c>
      <c r="B16" s="14" t="s">
        <v>11</v>
      </c>
      <c r="C16" s="18">
        <v>77000</v>
      </c>
      <c r="D16" s="18">
        <v>77373.279999999999</v>
      </c>
      <c r="E16" s="23">
        <f t="shared" si="0"/>
        <v>4.8477922077921924E-3</v>
      </c>
      <c r="F16" s="18">
        <f t="shared" si="1"/>
        <v>373.27999999999884</v>
      </c>
      <c r="G16" s="28" t="str">
        <f t="shared" si="2"/>
        <v/>
      </c>
      <c r="H16" s="27"/>
    </row>
    <row r="17" spans="1:8" x14ac:dyDescent="0.25">
      <c r="A17" s="14" t="s">
        <v>12</v>
      </c>
      <c r="B17" s="14" t="s">
        <v>13</v>
      </c>
      <c r="C17" s="18">
        <v>10500</v>
      </c>
      <c r="D17" s="18">
        <v>9556.66</v>
      </c>
      <c r="E17" s="23">
        <f t="shared" si="0"/>
        <v>-8.9841904761904776E-2</v>
      </c>
      <c r="F17" s="18">
        <f t="shared" si="1"/>
        <v>-943.34000000000015</v>
      </c>
      <c r="G17" s="28" t="str">
        <f t="shared" si="2"/>
        <v/>
      </c>
      <c r="H17" s="27"/>
    </row>
    <row r="18" spans="1:8" x14ac:dyDescent="0.25">
      <c r="A18" s="14" t="s">
        <v>14</v>
      </c>
      <c r="B18" s="14" t="s">
        <v>15</v>
      </c>
      <c r="C18" s="18">
        <v>3500</v>
      </c>
      <c r="D18" s="18">
        <v>3708.05</v>
      </c>
      <c r="E18" s="23">
        <f t="shared" si="0"/>
        <v>5.9442857142857193E-2</v>
      </c>
      <c r="F18" s="18">
        <f t="shared" si="1"/>
        <v>208.05000000000018</v>
      </c>
      <c r="G18" s="28" t="str">
        <f t="shared" si="2"/>
        <v/>
      </c>
      <c r="H18" s="27"/>
    </row>
    <row r="19" spans="1:8" x14ac:dyDescent="0.25">
      <c r="A19" s="14" t="s">
        <v>16</v>
      </c>
      <c r="B19" s="14" t="s">
        <v>17</v>
      </c>
      <c r="C19" s="18">
        <v>8300</v>
      </c>
      <c r="D19" s="18">
        <v>9256</v>
      </c>
      <c r="E19" s="23">
        <f t="shared" si="0"/>
        <v>0.11518072289156626</v>
      </c>
      <c r="F19" s="18">
        <f t="shared" si="1"/>
        <v>956</v>
      </c>
      <c r="G19" s="28" t="str">
        <f t="shared" si="2"/>
        <v/>
      </c>
      <c r="H19" s="27"/>
    </row>
    <row r="20" spans="1:8" x14ac:dyDescent="0.25">
      <c r="A20" s="14" t="s">
        <v>18</v>
      </c>
      <c r="B20" s="14" t="s">
        <v>19</v>
      </c>
      <c r="C20" s="18">
        <v>3000</v>
      </c>
      <c r="D20" s="18">
        <v>2941.22</v>
      </c>
      <c r="E20" s="23">
        <f t="shared" si="0"/>
        <v>-1.95933333333334E-2</v>
      </c>
      <c r="F20" s="18">
        <f t="shared" si="1"/>
        <v>-58.7800000000002</v>
      </c>
      <c r="G20" s="28" t="str">
        <f t="shared" si="2"/>
        <v/>
      </c>
      <c r="H20" s="27"/>
    </row>
    <row r="21" spans="1:8" x14ac:dyDescent="0.25">
      <c r="A21" s="14" t="s">
        <v>20</v>
      </c>
      <c r="B21" s="14" t="s">
        <v>21</v>
      </c>
      <c r="C21" s="18">
        <v>1865</v>
      </c>
      <c r="D21" s="18">
        <v>1686.38</v>
      </c>
      <c r="E21" s="23">
        <f t="shared" si="0"/>
        <v>-9.5774798927613883E-2</v>
      </c>
      <c r="F21" s="18">
        <f t="shared" si="1"/>
        <v>-178.61999999999989</v>
      </c>
      <c r="G21" s="28" t="str">
        <f t="shared" si="2"/>
        <v/>
      </c>
      <c r="H21" s="27"/>
    </row>
    <row r="22" spans="1:8" ht="17.25" x14ac:dyDescent="0.4">
      <c r="A22" s="14" t="s">
        <v>22</v>
      </c>
      <c r="B22" s="14" t="s">
        <v>23</v>
      </c>
      <c r="C22" s="24">
        <v>6000</v>
      </c>
      <c r="D22" s="24">
        <v>7433.98</v>
      </c>
      <c r="E22" s="23">
        <f t="shared" si="0"/>
        <v>0.23899666666666661</v>
      </c>
      <c r="F22" s="24">
        <f t="shared" si="1"/>
        <v>1433.9799999999996</v>
      </c>
      <c r="G22" s="28" t="str">
        <f t="shared" si="2"/>
        <v>TRUE</v>
      </c>
      <c r="H22" s="27"/>
    </row>
    <row r="23" spans="1:8" x14ac:dyDescent="0.25">
      <c r="C23" s="16"/>
      <c r="D23" s="16"/>
      <c r="F23" s="16"/>
      <c r="G23" s="16"/>
    </row>
    <row r="24" spans="1:8" ht="17.25" x14ac:dyDescent="0.4">
      <c r="A24" s="29" t="s">
        <v>37</v>
      </c>
      <c r="B24" s="29"/>
      <c r="C24" s="25">
        <f t="shared" ref="C24" si="3">SUM(C7:C23)</f>
        <v>561165</v>
      </c>
      <c r="D24" s="25">
        <f>SUM(D7:D23)</f>
        <v>580882.65</v>
      </c>
      <c r="E24" s="12"/>
      <c r="F24" s="25">
        <f>SUM(F7:F23)</f>
        <v>19717.649999999991</v>
      </c>
      <c r="G24" s="15"/>
    </row>
    <row r="25" spans="1:8" x14ac:dyDescent="0.25">
      <c r="C25" s="3"/>
      <c r="D25" s="9"/>
      <c r="F25" s="9"/>
      <c r="G25" s="9"/>
    </row>
    <row r="26" spans="1:8" x14ac:dyDescent="0.25">
      <c r="C26" s="11"/>
      <c r="D26" s="9"/>
      <c r="F26" s="9"/>
      <c r="G26" s="9"/>
    </row>
  </sheetData>
  <mergeCells count="1">
    <mergeCell ref="A24:B24"/>
  </mergeCells>
  <conditionalFormatting sqref="A7:F22">
    <cfRule type="expression" dxfId="1" priority="1">
      <formula>AND(ABS($E7)&gt;0.05,ABS($F7)&gt;1000)</formula>
    </cfRule>
  </conditionalFormatting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6"/>
  <sheetViews>
    <sheetView workbookViewId="0">
      <selection activeCell="K10" sqref="K10"/>
    </sheetView>
  </sheetViews>
  <sheetFormatPr defaultRowHeight="15" x14ac:dyDescent="0.25"/>
  <cols>
    <col min="1" max="1" width="5" style="6" bestFit="1" customWidth="1"/>
    <col min="2" max="2" width="31.85546875" style="6" customWidth="1"/>
    <col min="3" max="3" width="14.28515625" style="7" bestFit="1" customWidth="1"/>
    <col min="4" max="4" width="14.28515625" style="14" bestFit="1" customWidth="1"/>
    <col min="5" max="5" width="12.7109375" style="14" customWidth="1"/>
    <col min="6" max="6" width="13.42578125" style="14" bestFit="1" customWidth="1"/>
    <col min="7" max="7" width="12.85546875" style="14" customWidth="1"/>
    <col min="8" max="8" width="14.28515625" style="14" bestFit="1" customWidth="1"/>
    <col min="9" max="16384" width="9.140625" style="14"/>
  </cols>
  <sheetData>
    <row r="1" spans="1:9" ht="22.5" customHeight="1" x14ac:dyDescent="0.3">
      <c r="A1" s="30" t="s">
        <v>32</v>
      </c>
      <c r="B1" s="30"/>
      <c r="C1" s="30"/>
      <c r="D1" s="30"/>
      <c r="E1" s="30"/>
      <c r="F1" s="30"/>
      <c r="G1" s="32"/>
      <c r="H1" s="32"/>
      <c r="I1" s="32"/>
    </row>
    <row r="2" spans="1:9" x14ac:dyDescent="0.25">
      <c r="A2" s="31" t="s">
        <v>36</v>
      </c>
      <c r="B2" s="31"/>
      <c r="C2" s="31"/>
      <c r="D2" s="31"/>
      <c r="E2" s="31"/>
      <c r="F2" s="31"/>
      <c r="G2" s="32"/>
      <c r="H2" s="32"/>
      <c r="I2" s="32"/>
    </row>
    <row r="3" spans="1:9" x14ac:dyDescent="0.25">
      <c r="A3" s="31" t="s">
        <v>33</v>
      </c>
      <c r="B3" s="31"/>
      <c r="C3" s="31"/>
      <c r="D3" s="31"/>
      <c r="E3" s="31"/>
      <c r="F3" s="31"/>
      <c r="G3" s="32"/>
      <c r="H3" s="32"/>
      <c r="I3" s="32"/>
    </row>
    <row r="4" spans="1:9" x14ac:dyDescent="0.25">
      <c r="A4" s="31" t="s">
        <v>43</v>
      </c>
      <c r="B4" s="31"/>
      <c r="C4" s="31"/>
      <c r="D4" s="31"/>
      <c r="E4" s="31"/>
      <c r="F4" s="31"/>
      <c r="G4" s="33"/>
      <c r="H4" s="32"/>
      <c r="I4" s="32"/>
    </row>
    <row r="5" spans="1:9" x14ac:dyDescent="0.25">
      <c r="A5" s="1"/>
      <c r="B5" s="1"/>
      <c r="C5" s="8"/>
      <c r="D5" s="9"/>
      <c r="E5" s="22"/>
      <c r="F5" s="9"/>
      <c r="G5" s="9"/>
    </row>
    <row r="6" spans="1:9" ht="17.25" x14ac:dyDescent="0.4">
      <c r="A6" s="1"/>
      <c r="B6" s="1"/>
      <c r="C6" s="10" t="s">
        <v>34</v>
      </c>
      <c r="D6" s="10" t="s">
        <v>35</v>
      </c>
      <c r="E6" s="21" t="s">
        <v>38</v>
      </c>
      <c r="F6" s="10" t="s">
        <v>39</v>
      </c>
      <c r="G6" s="26" t="s">
        <v>41</v>
      </c>
    </row>
    <row r="7" spans="1:9" x14ac:dyDescent="0.25">
      <c r="A7" s="14" t="s">
        <v>1</v>
      </c>
      <c r="B7" s="14" t="s">
        <v>31</v>
      </c>
      <c r="C7" s="15">
        <v>21800</v>
      </c>
      <c r="D7" s="15">
        <v>19696.580000000002</v>
      </c>
      <c r="E7" s="23">
        <f t="shared" ref="E7:E22" si="0">IF($C7&lt;&gt;0,($D7-$C7)/$C7,"")</f>
        <v>-9.6487155963302679E-2</v>
      </c>
      <c r="F7" s="15">
        <f t="shared" ref="F7:F22" si="1">D7-C7</f>
        <v>-2103.4199999999983</v>
      </c>
      <c r="G7" s="28" t="str">
        <f>IF(OR(ABS($E7)&gt;0.05,ABS($F7)&gt;1000),"TRUE","")</f>
        <v>TRUE</v>
      </c>
      <c r="H7" s="27"/>
    </row>
    <row r="8" spans="1:9" x14ac:dyDescent="0.25">
      <c r="A8" s="14" t="s">
        <v>2</v>
      </c>
      <c r="B8" s="14" t="s">
        <v>30</v>
      </c>
      <c r="C8" s="18">
        <v>21800</v>
      </c>
      <c r="D8" s="18">
        <v>19696.580000000002</v>
      </c>
      <c r="E8" s="23">
        <f t="shared" si="0"/>
        <v>-9.6487155963302679E-2</v>
      </c>
      <c r="F8" s="18">
        <f t="shared" si="1"/>
        <v>-2103.4199999999983</v>
      </c>
      <c r="G8" s="28" t="str">
        <f t="shared" ref="G8:G22" si="2">IF(OR(ABS($E8)&gt;0.05,ABS($F8)&gt;1000),"TRUE","")</f>
        <v>TRUE</v>
      </c>
      <c r="H8" s="27"/>
    </row>
    <row r="9" spans="1:9" x14ac:dyDescent="0.25">
      <c r="A9" s="14" t="s">
        <v>3</v>
      </c>
      <c r="B9" s="14" t="s">
        <v>4</v>
      </c>
      <c r="C9" s="18">
        <v>100</v>
      </c>
      <c r="D9" s="18">
        <v>89</v>
      </c>
      <c r="E9" s="23">
        <f t="shared" si="0"/>
        <v>-0.11</v>
      </c>
      <c r="F9" s="18">
        <f t="shared" si="1"/>
        <v>-11</v>
      </c>
      <c r="G9" s="28" t="str">
        <f t="shared" si="2"/>
        <v>TRUE</v>
      </c>
      <c r="H9" s="27"/>
    </row>
    <row r="10" spans="1:9" x14ac:dyDescent="0.25">
      <c r="A10" s="14" t="s">
        <v>5</v>
      </c>
      <c r="B10" s="14" t="s">
        <v>6</v>
      </c>
      <c r="C10" s="19">
        <v>340000</v>
      </c>
      <c r="D10" s="19">
        <v>344865.36</v>
      </c>
      <c r="E10" s="23">
        <f t="shared" si="0"/>
        <v>1.4309882352941136E-2</v>
      </c>
      <c r="F10" s="19">
        <f t="shared" si="1"/>
        <v>4865.359999999986</v>
      </c>
      <c r="G10" s="28" t="str">
        <f t="shared" si="2"/>
        <v>TRUE</v>
      </c>
      <c r="H10" s="27"/>
    </row>
    <row r="11" spans="1:9" x14ac:dyDescent="0.25">
      <c r="A11" s="14" t="s">
        <v>7</v>
      </c>
      <c r="B11" s="14" t="s">
        <v>8</v>
      </c>
      <c r="C11" s="18">
        <v>1500</v>
      </c>
      <c r="D11" s="18">
        <v>3292.95</v>
      </c>
      <c r="E11" s="23">
        <f t="shared" si="0"/>
        <v>1.1952999999999998</v>
      </c>
      <c r="F11" s="18">
        <f t="shared" si="1"/>
        <v>1792.9499999999998</v>
      </c>
      <c r="G11" s="28" t="str">
        <f t="shared" si="2"/>
        <v>TRUE</v>
      </c>
      <c r="H11" s="27"/>
    </row>
    <row r="12" spans="1:9" x14ac:dyDescent="0.25">
      <c r="A12" s="14" t="s">
        <v>9</v>
      </c>
      <c r="B12" s="14" t="s">
        <v>0</v>
      </c>
      <c r="C12" s="18">
        <v>32500</v>
      </c>
      <c r="D12" s="18">
        <v>39457.85</v>
      </c>
      <c r="E12" s="23">
        <f t="shared" si="0"/>
        <v>0.21408769230769226</v>
      </c>
      <c r="F12" s="18">
        <f t="shared" si="1"/>
        <v>6957.8499999999985</v>
      </c>
      <c r="G12" s="28" t="str">
        <f t="shared" si="2"/>
        <v>TRUE</v>
      </c>
      <c r="H12" s="27"/>
    </row>
    <row r="13" spans="1:9" x14ac:dyDescent="0.25">
      <c r="A13" s="4" t="s">
        <v>26</v>
      </c>
      <c r="B13" s="4" t="s">
        <v>27</v>
      </c>
      <c r="C13" s="18">
        <v>7300</v>
      </c>
      <c r="D13" s="18">
        <v>7373.28</v>
      </c>
      <c r="E13" s="23">
        <f t="shared" si="0"/>
        <v>1.0038356164383526E-2</v>
      </c>
      <c r="F13" s="18">
        <f t="shared" si="1"/>
        <v>73.279999999999745</v>
      </c>
      <c r="G13" s="28" t="str">
        <f t="shared" si="2"/>
        <v/>
      </c>
      <c r="H13" s="27"/>
    </row>
    <row r="14" spans="1:9" x14ac:dyDescent="0.25">
      <c r="A14" s="4" t="s">
        <v>28</v>
      </c>
      <c r="B14" s="4" t="s">
        <v>29</v>
      </c>
      <c r="C14" s="18">
        <v>8000</v>
      </c>
      <c r="D14" s="18">
        <v>17227.740000000002</v>
      </c>
      <c r="E14" s="23">
        <f t="shared" si="0"/>
        <v>1.1534675000000001</v>
      </c>
      <c r="F14" s="18">
        <f t="shared" si="1"/>
        <v>9227.7400000000016</v>
      </c>
      <c r="G14" s="28" t="str">
        <f t="shared" si="2"/>
        <v>TRUE</v>
      </c>
      <c r="H14" s="27"/>
    </row>
    <row r="15" spans="1:9" x14ac:dyDescent="0.25">
      <c r="A15" s="5" t="s">
        <v>24</v>
      </c>
      <c r="B15" s="14" t="s">
        <v>25</v>
      </c>
      <c r="C15" s="18">
        <v>18000</v>
      </c>
      <c r="D15" s="18">
        <v>17227.740000000002</v>
      </c>
      <c r="E15" s="23">
        <f t="shared" si="0"/>
        <v>-4.2903333333333245E-2</v>
      </c>
      <c r="F15" s="18">
        <f t="shared" si="1"/>
        <v>-772.2599999999984</v>
      </c>
      <c r="G15" s="28" t="str">
        <f t="shared" si="2"/>
        <v/>
      </c>
      <c r="H15" s="27"/>
    </row>
    <row r="16" spans="1:9" x14ac:dyDescent="0.25">
      <c r="A16" s="14" t="s">
        <v>10</v>
      </c>
      <c r="B16" s="14" t="s">
        <v>11</v>
      </c>
      <c r="C16" s="18">
        <v>77000</v>
      </c>
      <c r="D16" s="18">
        <v>77373.279999999999</v>
      </c>
      <c r="E16" s="23">
        <f t="shared" si="0"/>
        <v>4.8477922077921924E-3</v>
      </c>
      <c r="F16" s="18">
        <f t="shared" si="1"/>
        <v>373.27999999999884</v>
      </c>
      <c r="G16" s="28" t="str">
        <f t="shared" si="2"/>
        <v/>
      </c>
      <c r="H16" s="27"/>
    </row>
    <row r="17" spans="1:8" x14ac:dyDescent="0.25">
      <c r="A17" s="14" t="s">
        <v>12</v>
      </c>
      <c r="B17" s="14" t="s">
        <v>13</v>
      </c>
      <c r="C17" s="18">
        <v>10500</v>
      </c>
      <c r="D17" s="18">
        <v>9556.66</v>
      </c>
      <c r="E17" s="23">
        <f t="shared" si="0"/>
        <v>-8.9841904761904776E-2</v>
      </c>
      <c r="F17" s="18">
        <f t="shared" si="1"/>
        <v>-943.34000000000015</v>
      </c>
      <c r="G17" s="28" t="str">
        <f t="shared" si="2"/>
        <v>TRUE</v>
      </c>
      <c r="H17" s="27"/>
    </row>
    <row r="18" spans="1:8" x14ac:dyDescent="0.25">
      <c r="A18" s="14" t="s">
        <v>14</v>
      </c>
      <c r="B18" s="14" t="s">
        <v>15</v>
      </c>
      <c r="C18" s="18">
        <v>3500</v>
      </c>
      <c r="D18" s="18">
        <v>3708.05</v>
      </c>
      <c r="E18" s="23">
        <f t="shared" si="0"/>
        <v>5.9442857142857193E-2</v>
      </c>
      <c r="F18" s="18">
        <f t="shared" si="1"/>
        <v>208.05000000000018</v>
      </c>
      <c r="G18" s="28" t="str">
        <f t="shared" si="2"/>
        <v>TRUE</v>
      </c>
      <c r="H18" s="27"/>
    </row>
    <row r="19" spans="1:8" x14ac:dyDescent="0.25">
      <c r="A19" s="14" t="s">
        <v>16</v>
      </c>
      <c r="B19" s="14" t="s">
        <v>17</v>
      </c>
      <c r="C19" s="18">
        <v>8300</v>
      </c>
      <c r="D19" s="18">
        <v>9256</v>
      </c>
      <c r="E19" s="23">
        <f t="shared" si="0"/>
        <v>0.11518072289156626</v>
      </c>
      <c r="F19" s="18">
        <f t="shared" si="1"/>
        <v>956</v>
      </c>
      <c r="G19" s="28" t="str">
        <f t="shared" si="2"/>
        <v>TRUE</v>
      </c>
      <c r="H19" s="27"/>
    </row>
    <row r="20" spans="1:8" x14ac:dyDescent="0.25">
      <c r="A20" s="14" t="s">
        <v>18</v>
      </c>
      <c r="B20" s="14" t="s">
        <v>19</v>
      </c>
      <c r="C20" s="18">
        <v>3000</v>
      </c>
      <c r="D20" s="18">
        <v>2941.22</v>
      </c>
      <c r="E20" s="23">
        <f t="shared" si="0"/>
        <v>-1.95933333333334E-2</v>
      </c>
      <c r="F20" s="18">
        <f t="shared" si="1"/>
        <v>-58.7800000000002</v>
      </c>
      <c r="G20" s="28" t="str">
        <f t="shared" si="2"/>
        <v/>
      </c>
      <c r="H20" s="27"/>
    </row>
    <row r="21" spans="1:8" x14ac:dyDescent="0.25">
      <c r="A21" s="14" t="s">
        <v>20</v>
      </c>
      <c r="B21" s="14" t="s">
        <v>21</v>
      </c>
      <c r="C21" s="18">
        <v>1865</v>
      </c>
      <c r="D21" s="18">
        <v>1686.38</v>
      </c>
      <c r="E21" s="23">
        <f t="shared" si="0"/>
        <v>-9.5774798927613883E-2</v>
      </c>
      <c r="F21" s="18">
        <f t="shared" si="1"/>
        <v>-178.61999999999989</v>
      </c>
      <c r="G21" s="28" t="str">
        <f t="shared" si="2"/>
        <v>TRUE</v>
      </c>
      <c r="H21" s="27"/>
    </row>
    <row r="22" spans="1:8" ht="17.25" x14ac:dyDescent="0.4">
      <c r="A22" s="14" t="s">
        <v>22</v>
      </c>
      <c r="B22" s="14" t="s">
        <v>23</v>
      </c>
      <c r="C22" s="24">
        <v>6000</v>
      </c>
      <c r="D22" s="24">
        <v>7433.98</v>
      </c>
      <c r="E22" s="23">
        <f t="shared" si="0"/>
        <v>0.23899666666666661</v>
      </c>
      <c r="F22" s="24">
        <f t="shared" si="1"/>
        <v>1433.9799999999996</v>
      </c>
      <c r="G22" s="28" t="str">
        <f t="shared" si="2"/>
        <v>TRUE</v>
      </c>
      <c r="H22" s="27"/>
    </row>
    <row r="23" spans="1:8" x14ac:dyDescent="0.25">
      <c r="C23" s="16"/>
      <c r="D23" s="16"/>
      <c r="F23" s="16"/>
      <c r="G23" s="16"/>
    </row>
    <row r="24" spans="1:8" ht="17.25" x14ac:dyDescent="0.4">
      <c r="A24" s="29" t="s">
        <v>37</v>
      </c>
      <c r="B24" s="29"/>
      <c r="C24" s="25">
        <f t="shared" ref="C24" si="3">SUM(C7:C23)</f>
        <v>561165</v>
      </c>
      <c r="D24" s="25">
        <f>SUM(D7:D23)</f>
        <v>580882.65</v>
      </c>
      <c r="E24" s="12"/>
      <c r="F24" s="25">
        <f>SUM(F7:F23)</f>
        <v>19717.649999999991</v>
      </c>
      <c r="G24" s="15"/>
    </row>
    <row r="25" spans="1:8" x14ac:dyDescent="0.25">
      <c r="C25" s="3"/>
      <c r="D25" s="9"/>
      <c r="F25" s="9"/>
      <c r="G25" s="9"/>
    </row>
    <row r="26" spans="1:8" x14ac:dyDescent="0.25">
      <c r="C26" s="11"/>
      <c r="D26" s="9"/>
      <c r="F26" s="9"/>
      <c r="G26" s="9"/>
    </row>
  </sheetData>
  <mergeCells count="1">
    <mergeCell ref="A24:B24"/>
  </mergeCells>
  <conditionalFormatting sqref="A7:F22">
    <cfRule type="expression" dxfId="0" priority="1">
      <formula>OR(ABS($E7)&gt;0.05,ABS($F7)&gt;1000)</formula>
    </cfRule>
  </conditionalFormatting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Using IF Function</vt:lpstr>
      <vt:lpstr>AND OR Functions</vt:lpstr>
      <vt:lpstr>AND Conditional Format</vt:lpstr>
      <vt:lpstr>OR Conditional Format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2010-05-13T13:31:26Z</dcterms:created>
  <dcterms:modified xsi:type="dcterms:W3CDTF">2020-02-04T14:21:09Z</dcterms:modified>
</cp:coreProperties>
</file>